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UCALV\ALMACEN\2017\CONTROL BAJAS\"/>
    </mc:Choice>
  </mc:AlternateContent>
  <bookViews>
    <workbookView xWindow="0" yWindow="0" windowWidth="20490" windowHeight="7155"/>
  </bookViews>
  <sheets>
    <sheet name="2016" sheetId="1" r:id="rId1"/>
  </sheets>
  <definedNames>
    <definedName name="_xlnm._FilterDatabase" localSheetId="0" hidden="1">'2016'!$B$2:$K$27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2" i="1" l="1"/>
  <c r="I42" i="1"/>
  <c r="I40" i="1"/>
  <c r="I38" i="1"/>
  <c r="I34" i="1"/>
  <c r="I32" i="1"/>
  <c r="I8" i="1" l="1"/>
  <c r="P27" i="1" l="1"/>
  <c r="P34" i="1" l="1"/>
  <c r="P38" i="1" l="1"/>
  <c r="I44" i="1"/>
  <c r="P44" i="1"/>
  <c r="P40" i="1"/>
  <c r="P32" i="1" l="1"/>
</calcChain>
</file>

<file path=xl/sharedStrings.xml><?xml version="1.0" encoding="utf-8"?>
<sst xmlns="http://schemas.openxmlformats.org/spreadsheetml/2006/main" count="374" uniqueCount="197">
  <si>
    <t>JHONATAN CESAR AGUILERA GOEZ</t>
  </si>
  <si>
    <t>AVANTEL MOTOROLA MODELO I475 MULTIFUNCIONAL (PLAN 150),  INCLUYE: BATERIA ION LITIO, CARGADOR, CLIP DE SUJECION, TARJETA SIMCARD  Y MANUAL DE USUARIO</t>
  </si>
  <si>
    <t>MARIA SUSANA MUHAMAD GONZALEZ</t>
  </si>
  <si>
    <t>Tipo de vinculacion</t>
  </si>
  <si>
    <t>FUNCIONARIO</t>
  </si>
  <si>
    <t>CONTRATISTA</t>
  </si>
  <si>
    <t>TELEFONO CELULAR IPHONE 5S DE 16 GB, INCLUYE:  MANOS LIBRE, CABLE USB Y ADAPTADOR DE CORRIENTE PARA CARGA DEL TELEFONO.</t>
  </si>
  <si>
    <t>JOSE ALEJANDRO TRIVIÑO MOLINA</t>
  </si>
  <si>
    <t>ROSA IMELDA MENJUREN PIRAGAUTA</t>
  </si>
  <si>
    <t>JUAN SEBASTIAN CESPEDES CARDONA</t>
  </si>
  <si>
    <t>COMPUTADOR  PORTATIL MARCA HP- REF. 6470B , INCLUYE PROCESADOR INTEL CORE I7 DE 2.9 GHZ , MEMORIA DE 4 GB, CAMARA INCORPORADA, DICO DURO DE 500 GB, PANTALLA  DE 14 ", SUPER MULTI DVD WRITER, TARJETA DE VIDEO,  PUERTOS USB,CON WINDOWS 7</t>
  </si>
  <si>
    <t>TELEFONO CELULAR NOKIA 208 CON CARGADOR, MANOS LIBRES Y MANUAL</t>
  </si>
  <si>
    <t>TABLET MARCA SAMSUNG MODELO GALAXY TAB3 DE 7" CON 3G, INCLUYE CARGADOR, BATERIA ADICIONAL ,FORRO DE PROTECCION, LAPIZ  PARA FIRMA EN PANTALLA CAPACITIVA, ADAPTADOR DE MEMORIA Y MEMORIA MICRO SD DE 2 GB.</t>
  </si>
  <si>
    <t>DATOS REPOSICION</t>
  </si>
  <si>
    <t>Responsable</t>
  </si>
  <si>
    <t>Placa</t>
  </si>
  <si>
    <t>Descripcion</t>
  </si>
  <si>
    <t>Valor</t>
  </si>
  <si>
    <t>TABLET MARCA SAMSUNG MODELO GALAXY TAB  E DE 7" CON 3G, INCLUYE: CARGADOR, BATERIA ADICIONAL, FORRO DE PROTECCION, LAPIZ  PARA FIRMA EN PANTALLA CAPACITIVA, ADAPTADOR DE MEMORIA Y MEMORIA MICRO SD DE 8 GB.</t>
  </si>
  <si>
    <t>TELEFONO CELULAR NOKIA MODELO 301 DUAL SIM INCLUYE CARGADOR Y MANOS LIBRES</t>
  </si>
  <si>
    <t>Comprobante Egreso</t>
  </si>
  <si>
    <t>Comprobante Ingreso</t>
  </si>
  <si>
    <t>N/A</t>
  </si>
  <si>
    <t>Dependencia</t>
  </si>
  <si>
    <t>OPEL</t>
  </si>
  <si>
    <t>SCAAV</t>
  </si>
  <si>
    <t>TOTAL BAJAS</t>
  </si>
  <si>
    <t>TOTAL BAJAS POR PERDIDAS</t>
  </si>
  <si>
    <t>DATOS BAJA</t>
  </si>
  <si>
    <t>Causa</t>
  </si>
  <si>
    <t>PERDIDA</t>
  </si>
  <si>
    <t>SER</t>
  </si>
  <si>
    <t>TELEFONO CELULAR HUAWEI G PLAY 735 INCLUYE: CARGADOR USB, MANOS LIBRES, MICRO SD 8GB, SIM CARD, FORRO DE PROTECCION, LAPIZ  PARA FIRMA EN PANTALLA  Y MANUAL</t>
  </si>
  <si>
    <t>SGCD</t>
  </si>
  <si>
    <t>OAC</t>
  </si>
  <si>
    <t>GARANTIA</t>
  </si>
  <si>
    <t>IMPRESORA LASER SAMSUNG MONOCROMATICA ML-5515ND/XAA, MIN 55 PPM, AUTOMATICA, RESOL 1200X1200, MIN 600MHZ, 10 BASE T/100 BASE TX, USB 2,0, BANDEJA ADICIONAL 500 HOJAS, MEMORIA RAM MIN 512 MB</t>
  </si>
  <si>
    <t>DESPACHO</t>
  </si>
  <si>
    <t>SSFFS</t>
  </si>
  <si>
    <t>AVANTEL MOTOROLA MODELO I418 INCLUYE: CARGADOR, TARJETA SIMCARD  Y MANUAL DE USUARIO</t>
  </si>
  <si>
    <t>TOTAL REPOSICIONES</t>
  </si>
  <si>
    <t>HURTO</t>
  </si>
  <si>
    <t>VARIAS</t>
  </si>
  <si>
    <t>TOTAL BAJAS POR RESOLUCION</t>
  </si>
  <si>
    <t>TOTAL BAJAS POR GARANTIA</t>
  </si>
  <si>
    <t>DGC - ALMACEN</t>
  </si>
  <si>
    <t>TOTAL BAJAS POR HURTOS</t>
  </si>
  <si>
    <t>20160004
FEBRERO</t>
  </si>
  <si>
    <t>20160003
FEBRERO</t>
  </si>
  <si>
    <t>20160002
FEBRERO</t>
  </si>
  <si>
    <t>20160001
ENERO</t>
  </si>
  <si>
    <t>20160000
ENERO</t>
  </si>
  <si>
    <t>Radicado a Disciplinarios</t>
  </si>
  <si>
    <t>Radicado a seguros</t>
  </si>
  <si>
    <t>CARMEN ROCIO GONZALEZ CANTOR</t>
  </si>
  <si>
    <t>JAIRO SANCHEZ HERRERA</t>
  </si>
  <si>
    <t>20160010
MARZO</t>
  </si>
  <si>
    <t>2016IE06760</t>
  </si>
  <si>
    <t>2016IE16269</t>
  </si>
  <si>
    <t>2016IE08518</t>
  </si>
  <si>
    <t>2016IE16733</t>
  </si>
  <si>
    <t>2016IE16219</t>
  </si>
  <si>
    <t>2016IE06759</t>
  </si>
  <si>
    <t>2016IE27254</t>
  </si>
  <si>
    <t>2016IE27237</t>
  </si>
  <si>
    <t>2016IE41861</t>
  </si>
  <si>
    <t>2016IE41863</t>
  </si>
  <si>
    <t>2016IE34284</t>
  </si>
  <si>
    <t>2016IE34258</t>
  </si>
  <si>
    <t>2016IE50309</t>
  </si>
  <si>
    <t>2016IE47177</t>
  </si>
  <si>
    <t>Responsable del bien</t>
  </si>
  <si>
    <t>HERNANDO REYES DELGADO</t>
  </si>
  <si>
    <t>TOTAL BAJAS POR AJUSTES Y ANULACIONES</t>
  </si>
  <si>
    <t>TOTAL BAJAS POR CONCEPTO TECNICO</t>
  </si>
  <si>
    <t>20160011
ABRIL</t>
  </si>
  <si>
    <t>2016IE63810</t>
  </si>
  <si>
    <t>2016IE63819</t>
  </si>
  <si>
    <t>RESOLUCION N° 00242 Y 00381 DE 2016</t>
  </si>
  <si>
    <t>2016IE66970</t>
  </si>
  <si>
    <t>20160006
JUNIO</t>
  </si>
  <si>
    <t>RESOLUCION N° 00673 DE 2016</t>
  </si>
  <si>
    <t>VARIOS (83 AVANTELES)</t>
  </si>
  <si>
    <t>2016IE89243</t>
  </si>
  <si>
    <t>20160007
JUNIO</t>
  </si>
  <si>
    <t>20160008
JUNIO</t>
  </si>
  <si>
    <t>20160009
JUNIO</t>
  </si>
  <si>
    <t>20160010
JUNIO</t>
  </si>
  <si>
    <t>20160011
JUNIO</t>
  </si>
  <si>
    <t>GABRIEL RODRIGUEZ RODRIGUEZ</t>
  </si>
  <si>
    <t>LUIS GERARDO RUEDA SILVA</t>
  </si>
  <si>
    <t>VIVIANA ORTIZ GUZMAN</t>
  </si>
  <si>
    <t>ATENCION AL CIUDADANO</t>
  </si>
  <si>
    <t>DLA</t>
  </si>
  <si>
    <t>DGC -  SISTEMAS</t>
  </si>
  <si>
    <t>20160017
JUNIO</t>
  </si>
  <si>
    <t>2016IE103804</t>
  </si>
  <si>
    <t>2016IE103840</t>
  </si>
  <si>
    <t>SISTETRONICS
LTDA</t>
  </si>
  <si>
    <t>20160022
JULIO</t>
  </si>
  <si>
    <t>COMPUTADOR PORTATIL MARCA HP PROBOOK 440 G3, PROCESADOR INTEL CORE I7, PANTALLA 14", MEMORIA 4GB, ALMACENAMIENTO 1TB, INCLUYE: CARGADOR DE CORRIENTE Y MALETIN</t>
  </si>
  <si>
    <t>2016IE121267</t>
  </si>
  <si>
    <t>2016IE121319</t>
  </si>
  <si>
    <t>20160012
JULIO</t>
  </si>
  <si>
    <t>VARIOS (113 ELEMENTOS)</t>
  </si>
  <si>
    <t>RESOLUCION N° 0909 DE 2016</t>
  </si>
  <si>
    <t>20160013
JULIO</t>
  </si>
  <si>
    <t>JEIMY CAROLINA AMADO SIERRA</t>
  </si>
  <si>
    <t>20160000
JULIO</t>
  </si>
  <si>
    <t>CAMPERO PLACA BJY100 CHEVROLET SAMURAI</t>
  </si>
  <si>
    <t>PTAR</t>
  </si>
  <si>
    <t>2016IE121379</t>
  </si>
  <si>
    <t>2016IE121390</t>
  </si>
  <si>
    <t>2016IE121425</t>
  </si>
  <si>
    <t>20160014
JULIO</t>
  </si>
  <si>
    <t>SPCI</t>
  </si>
  <si>
    <t>ROSANNA SANFELIU GIAIMO</t>
  </si>
  <si>
    <t>CELULAR  MOTOROLA G, CON CARGADOR Y MANUAL.</t>
  </si>
  <si>
    <t>2016IE123616</t>
  </si>
  <si>
    <t>2016IE123634</t>
  </si>
  <si>
    <t>WILSON JAVIER MORA HENDE</t>
  </si>
  <si>
    <t xml:space="preserve">LIBROS </t>
  </si>
  <si>
    <t>2016IE123764</t>
  </si>
  <si>
    <t>2016IE123767</t>
  </si>
  <si>
    <t>20160015
JULIO</t>
  </si>
  <si>
    <t>LA PREVISORA S.A</t>
  </si>
  <si>
    <t>20160026
JULIO</t>
  </si>
  <si>
    <t xml:space="preserve">TELEFONO CELULAR HUAWEI G PLAY 735 - L23 INCLUYE: CARGADOR USB, MANOS LIBRES, MICRO SD 8GB, DUAL SIM CARD Y MANUAL   </t>
  </si>
  <si>
    <t>2016IE133185</t>
  </si>
  <si>
    <t>2016IE133181</t>
  </si>
  <si>
    <t>LIBROS</t>
  </si>
  <si>
    <t>2016IE136389</t>
  </si>
  <si>
    <t>2016IE136367</t>
  </si>
  <si>
    <t>20160027
JULIO</t>
  </si>
  <si>
    <t>20160016
AGOSTO</t>
  </si>
  <si>
    <t>BLANCA STELLA MONTOYA ESPINOSA</t>
  </si>
  <si>
    <t>TENSIOMETRO DIGITAL MUÑECA, PANTALLA DIGITAL LCD</t>
  </si>
  <si>
    <t>2016IE149064</t>
  </si>
  <si>
    <t>2016IE149027</t>
  </si>
  <si>
    <t>20160029
AGOSTO</t>
  </si>
  <si>
    <t>TENSIOMETRO DIGITAL AUTOMATICO DE MUÑECA, PANTALLA DIGITAL LCD, MARCA SMARTHEART, INCLUYE MANUAL</t>
  </si>
  <si>
    <t>2016IE149110</t>
  </si>
  <si>
    <t>2016IE149146</t>
  </si>
  <si>
    <t>ALEXANDER STALIN GONZALEZ RODRIGUEZ</t>
  </si>
  <si>
    <t>AVANTEL MOTOROLA MODELO I485 INCLUYE: BATERIA, CARGADOR Y MANUAL DE USUARIO.</t>
  </si>
  <si>
    <t>2016IE167929</t>
  </si>
  <si>
    <t>2016IE167895</t>
  </si>
  <si>
    <t>20160033
SEPTIEMBRE</t>
  </si>
  <si>
    <t>AVANTEL MOTOROLA MODELO I418 - A0  INCLUYE: CARGADOR, CLIP DE SUJECION, MANOS LIBRES, TARJETA SIMCARD  Y MANUAL DE USUARIO</t>
  </si>
  <si>
    <t>2016IE167987</t>
  </si>
  <si>
    <t>2016IE170029</t>
  </si>
  <si>
    <t>20160017
SEPTIEMBRE</t>
  </si>
  <si>
    <t>20160018
OCTUBRE</t>
  </si>
  <si>
    <t>CARLOS ARTURO PUERTA CARDENAS</t>
  </si>
  <si>
    <t>TELEFONO CELULAR IPHONE 6S PLUS SPACE GRAY DE 16 GB INCLUYE: ADAPTADOR DE CORRIENTE USB (CON CABLE USB) Y AUDIFONOS</t>
  </si>
  <si>
    <t>2016IE176424</t>
  </si>
  <si>
    <t>20160034
OCTUBRE</t>
  </si>
  <si>
    <t>MARIA MARGARITA PALACIO RAMOS</t>
  </si>
  <si>
    <t>2016IE191250</t>
  </si>
  <si>
    <t>20160019
OCTUBRE</t>
  </si>
  <si>
    <t>DISCO DURO EXTERNO MARCA SIMPLETECH BY FABRIK DE 1 TERABYTE, VELOCIDAD DE TRANSFERENCIA DE DATOS: 480 MBPS, USB 2.0,ADAPTADOR AC,DESK CRADLE</t>
  </si>
  <si>
    <t>2016IE191213</t>
  </si>
  <si>
    <t>2016IE195602</t>
  </si>
  <si>
    <t>20160035
OCTUBRE</t>
  </si>
  <si>
    <t xml:space="preserve">TELEFONO CELULAR SAMSUNG GALAXY J1 MINI DUAL SIM CARD, INCLUYE CARGADOR Y MANOS LIBRES   </t>
  </si>
  <si>
    <t>2016IE195497</t>
  </si>
  <si>
    <t>2016IE194017</t>
  </si>
  <si>
    <t>20160020
NOVIEMBRE</t>
  </si>
  <si>
    <t>RESOLUCION N° 01695 DE 2016</t>
  </si>
  <si>
    <t>VARIOS (45 BIENES)</t>
  </si>
  <si>
    <t>20160021
NOVIEMBRE</t>
  </si>
  <si>
    <t>MARIO ALONSO SANCHEZ OSPINA</t>
  </si>
  <si>
    <t>2016IE209678</t>
  </si>
  <si>
    <t>2016IE208438</t>
  </si>
  <si>
    <t>20160042
NOVIEMBRE</t>
  </si>
  <si>
    <t>DISCO DURO EXTERNO DE 2 T.B, MARCA TOSHIBA, MODELO DTB320 INCLUYE CABLE USB.</t>
  </si>
  <si>
    <t>2016IE215130</t>
  </si>
  <si>
    <t>2016IE212868</t>
  </si>
  <si>
    <t>20160022
DICIEMBRE</t>
  </si>
  <si>
    <t>RESOLUCION N° 02057 DE 2016</t>
  </si>
  <si>
    <t>VARIOS (17 BIENES)</t>
  </si>
  <si>
    <t>2016IE221304</t>
  </si>
  <si>
    <t>2016IE223344</t>
  </si>
  <si>
    <t>20160023
DICIEMBRE</t>
  </si>
  <si>
    <t>AJUSTES Y ANULACIONES</t>
  </si>
  <si>
    <t>2016IE223382</t>
  </si>
  <si>
    <t>20160024
DICIEMBRE</t>
  </si>
  <si>
    <t>VARIOS (3 BIENES)</t>
  </si>
  <si>
    <t>2016IE235819</t>
  </si>
  <si>
    <t>20160044
DICIEMBRE</t>
  </si>
  <si>
    <t>EXTINTORES DE DIOXIDO DE CARBONO CO2, TIPO BC, 15 LIBRAS</t>
  </si>
  <si>
    <t>2016IE230601</t>
  </si>
  <si>
    <t>20160047 - 20160048
DICIEMBRE</t>
  </si>
  <si>
    <t>2016IE235994
2016IE236060</t>
  </si>
  <si>
    <t xml:space="preserve"> </t>
  </si>
  <si>
    <t>20160005-DEV.
20160163
ABRIL</t>
  </si>
  <si>
    <t>162 BIENES (136 DEVOLUTIVOS Y 26 ITEM DE CONSUMO)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</si>
</sst>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/>
    <xf numFmtId="4" fontId="2" fillId="0" borderId="0" xfId="0" applyNumberFormat="1" applyFont="1" applyAlignment="1">
      <alignment horizontal="right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0" fontId="0" fillId="0" borderId="1" xfId="0" applyFont="1" applyBorder="1"/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Border="1"/>
    <xf numFmtId="4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4" fontId="2" fillId="0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2" sqref="B22"/>
    </sheetView>
  </sheetViews>
  <sheetFormatPr baseColWidth="10" defaultRowHeight="15" x14ac:dyDescent="0.25"/>
  <cols>
    <col min="1" max="1" width="2.42578125" customWidth="1"/>
    <col min="2" max="2" width="12.85546875" bestFit="1" customWidth="1"/>
    <col min="3" max="3" width="11.7109375" bestFit="1" customWidth="1"/>
    <col min="4" max="4" width="12.85546875" customWidth="1"/>
    <col min="5" max="5" width="12" bestFit="1" customWidth="1"/>
    <col min="6" max="6" width="12.42578125" customWidth="1"/>
    <col min="7" max="7" width="6" bestFit="1" customWidth="1"/>
    <col min="8" max="8" width="26.42578125" customWidth="1"/>
    <col min="9" max="9" width="15.28515625" bestFit="1" customWidth="1"/>
    <col min="10" max="10" width="12.85546875" bestFit="1" customWidth="1"/>
    <col min="11" max="11" width="12.42578125" bestFit="1" customWidth="1"/>
    <col min="12" max="12" width="2.7109375" customWidth="1"/>
    <col min="13" max="13" width="12.85546875" bestFit="1" customWidth="1"/>
    <col min="14" max="14" width="8.85546875" bestFit="1" customWidth="1"/>
    <col min="15" max="15" width="26.42578125" customWidth="1"/>
    <col min="16" max="16" width="14.140625" bestFit="1" customWidth="1"/>
    <col min="17" max="17" width="12.28515625" bestFit="1" customWidth="1"/>
    <col min="18" max="18" width="13.28515625" customWidth="1"/>
    <col min="19" max="19" width="12.42578125" bestFit="1" customWidth="1"/>
  </cols>
  <sheetData>
    <row r="1" spans="2:19" ht="30" customHeight="1" x14ac:dyDescent="0.35">
      <c r="B1" s="34" t="s">
        <v>28</v>
      </c>
      <c r="C1" s="34"/>
      <c r="D1" s="34"/>
      <c r="E1" s="34"/>
      <c r="F1" s="34"/>
      <c r="G1" s="34"/>
      <c r="H1" s="34"/>
      <c r="I1" s="34"/>
      <c r="J1" s="34"/>
      <c r="K1" s="34"/>
      <c r="L1" s="12"/>
      <c r="M1" s="32" t="s">
        <v>13</v>
      </c>
      <c r="N1" s="33"/>
      <c r="O1" s="33"/>
      <c r="P1" s="33"/>
      <c r="Q1" s="33"/>
      <c r="R1" s="33"/>
      <c r="S1" s="33"/>
    </row>
    <row r="2" spans="2:19" ht="30" x14ac:dyDescent="0.25">
      <c r="B2" s="22" t="s">
        <v>20</v>
      </c>
      <c r="C2" s="21" t="s">
        <v>29</v>
      </c>
      <c r="D2" s="22" t="s">
        <v>71</v>
      </c>
      <c r="E2" s="22" t="s">
        <v>3</v>
      </c>
      <c r="F2" s="21" t="s">
        <v>23</v>
      </c>
      <c r="G2" s="21" t="s">
        <v>15</v>
      </c>
      <c r="H2" s="21" t="s">
        <v>16</v>
      </c>
      <c r="I2" s="21" t="s">
        <v>17</v>
      </c>
      <c r="J2" s="22" t="s">
        <v>52</v>
      </c>
      <c r="K2" s="22" t="s">
        <v>53</v>
      </c>
      <c r="L2" s="12"/>
      <c r="M2" s="24" t="s">
        <v>21</v>
      </c>
      <c r="N2" s="23" t="s">
        <v>15</v>
      </c>
      <c r="O2" s="23" t="s">
        <v>16</v>
      </c>
      <c r="P2" s="23" t="s">
        <v>17</v>
      </c>
      <c r="Q2" s="23" t="s">
        <v>14</v>
      </c>
      <c r="R2" s="24" t="s">
        <v>52</v>
      </c>
      <c r="S2" s="24" t="s">
        <v>53</v>
      </c>
    </row>
    <row r="3" spans="2:19" ht="114.75" customHeight="1" x14ac:dyDescent="0.25">
      <c r="B3" s="15" t="s">
        <v>51</v>
      </c>
      <c r="C3" s="8" t="s">
        <v>30</v>
      </c>
      <c r="D3" s="16" t="s">
        <v>9</v>
      </c>
      <c r="E3" s="9" t="s">
        <v>4</v>
      </c>
      <c r="F3" s="9" t="s">
        <v>34</v>
      </c>
      <c r="G3" s="8">
        <v>11726</v>
      </c>
      <c r="H3" s="10" t="s">
        <v>10</v>
      </c>
      <c r="I3" s="11">
        <v>2896219.2</v>
      </c>
      <c r="J3" s="19" t="s">
        <v>57</v>
      </c>
      <c r="K3" s="19" t="s">
        <v>62</v>
      </c>
      <c r="L3" s="12"/>
      <c r="M3" s="15" t="s">
        <v>99</v>
      </c>
      <c r="N3" s="8">
        <v>13856</v>
      </c>
      <c r="O3" s="15" t="s">
        <v>100</v>
      </c>
      <c r="P3" s="11">
        <v>3269000</v>
      </c>
      <c r="Q3" s="16" t="s">
        <v>125</v>
      </c>
      <c r="R3" s="15" t="s">
        <v>102</v>
      </c>
      <c r="S3" s="15" t="s">
        <v>101</v>
      </c>
    </row>
    <row r="4" spans="2:19" ht="39" x14ac:dyDescent="0.25">
      <c r="B4" s="15" t="s">
        <v>50</v>
      </c>
      <c r="C4" s="8" t="s">
        <v>30</v>
      </c>
      <c r="D4" s="16" t="s">
        <v>8</v>
      </c>
      <c r="E4" s="9" t="s">
        <v>5</v>
      </c>
      <c r="F4" t="s">
        <v>38</v>
      </c>
      <c r="G4" s="8">
        <v>12501</v>
      </c>
      <c r="H4" s="10" t="s">
        <v>11</v>
      </c>
      <c r="I4" s="11">
        <v>44828.42</v>
      </c>
      <c r="J4" s="16" t="s">
        <v>58</v>
      </c>
      <c r="K4" s="16" t="s">
        <v>59</v>
      </c>
      <c r="L4" s="12"/>
      <c r="M4" s="15" t="s">
        <v>50</v>
      </c>
      <c r="N4" s="8">
        <v>13812</v>
      </c>
      <c r="O4" s="10" t="s">
        <v>19</v>
      </c>
      <c r="P4" s="11">
        <v>75000</v>
      </c>
      <c r="Q4" s="16" t="s">
        <v>8</v>
      </c>
      <c r="R4" s="15" t="s">
        <v>60</v>
      </c>
      <c r="S4" s="15" t="s">
        <v>61</v>
      </c>
    </row>
    <row r="5" spans="2:19" ht="106.5" customHeight="1" x14ac:dyDescent="0.25">
      <c r="B5" s="15" t="s">
        <v>49</v>
      </c>
      <c r="C5" s="8" t="s">
        <v>30</v>
      </c>
      <c r="D5" s="16" t="s">
        <v>7</v>
      </c>
      <c r="E5" s="9" t="s">
        <v>5</v>
      </c>
      <c r="F5" s="9" t="s">
        <v>25</v>
      </c>
      <c r="G5" s="8">
        <v>12313</v>
      </c>
      <c r="H5" s="10" t="s">
        <v>12</v>
      </c>
      <c r="I5" s="11">
        <v>694840</v>
      </c>
      <c r="J5" s="19" t="s">
        <v>63</v>
      </c>
      <c r="K5" s="19" t="s">
        <v>64</v>
      </c>
      <c r="L5" s="12"/>
      <c r="M5" s="15" t="s">
        <v>56</v>
      </c>
      <c r="N5" s="8">
        <v>13826</v>
      </c>
      <c r="O5" s="10" t="s">
        <v>18</v>
      </c>
      <c r="P5" s="11">
        <v>486000</v>
      </c>
      <c r="Q5" s="16" t="s">
        <v>7</v>
      </c>
      <c r="R5" s="15" t="s">
        <v>69</v>
      </c>
      <c r="S5" s="15" t="s">
        <v>70</v>
      </c>
    </row>
    <row r="6" spans="2:19" ht="64.5" x14ac:dyDescent="0.25">
      <c r="B6" s="15" t="s">
        <v>48</v>
      </c>
      <c r="C6" s="8" t="s">
        <v>30</v>
      </c>
      <c r="D6" s="16" t="s">
        <v>2</v>
      </c>
      <c r="E6" s="9" t="s">
        <v>4</v>
      </c>
      <c r="F6" s="9" t="s">
        <v>37</v>
      </c>
      <c r="G6" s="8">
        <v>12902</v>
      </c>
      <c r="H6" s="10" t="s">
        <v>6</v>
      </c>
      <c r="I6" s="11">
        <v>520000</v>
      </c>
      <c r="J6" s="19" t="s">
        <v>65</v>
      </c>
      <c r="K6" s="19" t="s">
        <v>66</v>
      </c>
      <c r="L6" s="12"/>
      <c r="M6" s="13"/>
      <c r="N6" s="13"/>
      <c r="O6" s="13"/>
      <c r="P6" s="13"/>
      <c r="Q6" s="18"/>
      <c r="R6" s="20"/>
      <c r="S6" s="20"/>
    </row>
    <row r="7" spans="2:19" ht="77.25" x14ac:dyDescent="0.25">
      <c r="B7" s="15" t="s">
        <v>47</v>
      </c>
      <c r="C7" s="8" t="s">
        <v>30</v>
      </c>
      <c r="D7" s="16" t="s">
        <v>0</v>
      </c>
      <c r="E7" s="9" t="s">
        <v>5</v>
      </c>
      <c r="F7" s="9" t="s">
        <v>25</v>
      </c>
      <c r="G7" s="8">
        <v>11216</v>
      </c>
      <c r="H7" s="10" t="s">
        <v>1</v>
      </c>
      <c r="I7" s="11">
        <v>88963.1</v>
      </c>
      <c r="J7" s="19" t="s">
        <v>67</v>
      </c>
      <c r="K7" s="19" t="s">
        <v>68</v>
      </c>
      <c r="L7" s="12"/>
      <c r="M7" s="15" t="s">
        <v>75</v>
      </c>
      <c r="N7" s="8">
        <v>13827</v>
      </c>
      <c r="O7" s="15" t="s">
        <v>39</v>
      </c>
      <c r="P7" s="11">
        <v>104400</v>
      </c>
      <c r="Q7" s="16" t="s">
        <v>0</v>
      </c>
      <c r="R7" s="15" t="s">
        <v>77</v>
      </c>
      <c r="S7" s="15" t="s">
        <v>76</v>
      </c>
    </row>
    <row r="8" spans="2:19" ht="63.75" x14ac:dyDescent="0.25">
      <c r="B8" s="15" t="s">
        <v>195</v>
      </c>
      <c r="C8" s="15" t="s">
        <v>78</v>
      </c>
      <c r="D8" s="16" t="s">
        <v>72</v>
      </c>
      <c r="E8" s="9" t="s">
        <v>4</v>
      </c>
      <c r="F8" s="16" t="s">
        <v>45</v>
      </c>
      <c r="G8" s="8" t="s">
        <v>42</v>
      </c>
      <c r="H8" s="15" t="s">
        <v>196</v>
      </c>
      <c r="I8" s="11">
        <f>199871951.48+4604968.47</f>
        <v>204476919.94999999</v>
      </c>
      <c r="J8" s="19" t="s">
        <v>22</v>
      </c>
      <c r="K8" s="19" t="s">
        <v>79</v>
      </c>
      <c r="L8" s="5"/>
      <c r="M8" s="19" t="s">
        <v>22</v>
      </c>
      <c r="N8" s="19" t="s">
        <v>22</v>
      </c>
      <c r="O8" s="19" t="s">
        <v>22</v>
      </c>
      <c r="P8" s="19">
        <v>0</v>
      </c>
      <c r="Q8" s="19" t="s">
        <v>22</v>
      </c>
      <c r="R8" s="19" t="s">
        <v>22</v>
      </c>
      <c r="S8" s="19" t="s">
        <v>22</v>
      </c>
    </row>
    <row r="9" spans="2:19" ht="38.25" x14ac:dyDescent="0.25">
      <c r="B9" s="15" t="s">
        <v>80</v>
      </c>
      <c r="C9" s="15" t="s">
        <v>81</v>
      </c>
      <c r="D9" s="16" t="s">
        <v>72</v>
      </c>
      <c r="E9" s="9" t="s">
        <v>4</v>
      </c>
      <c r="F9" s="16" t="s">
        <v>45</v>
      </c>
      <c r="G9" s="8" t="s">
        <v>42</v>
      </c>
      <c r="H9" s="15" t="s">
        <v>82</v>
      </c>
      <c r="I9" s="11">
        <v>3365552.19</v>
      </c>
      <c r="J9" s="19" t="s">
        <v>22</v>
      </c>
      <c r="K9" s="19" t="s">
        <v>83</v>
      </c>
      <c r="L9" s="5"/>
      <c r="M9" s="19" t="s">
        <v>22</v>
      </c>
      <c r="N9" s="19" t="s">
        <v>22</v>
      </c>
      <c r="O9" s="19" t="s">
        <v>22</v>
      </c>
      <c r="P9" s="19">
        <v>0</v>
      </c>
      <c r="Q9" s="19" t="s">
        <v>22</v>
      </c>
      <c r="R9" s="19" t="s">
        <v>22</v>
      </c>
      <c r="S9" s="19" t="s">
        <v>22</v>
      </c>
    </row>
    <row r="10" spans="2:19" ht="102" x14ac:dyDescent="0.25">
      <c r="B10" s="15" t="s">
        <v>84</v>
      </c>
      <c r="C10" s="8" t="s">
        <v>35</v>
      </c>
      <c r="D10" s="16" t="s">
        <v>55</v>
      </c>
      <c r="E10" s="9" t="s">
        <v>4</v>
      </c>
      <c r="F10" s="9" t="s">
        <v>31</v>
      </c>
      <c r="G10" s="8">
        <v>13558</v>
      </c>
      <c r="H10" s="15" t="s">
        <v>36</v>
      </c>
      <c r="I10" s="11">
        <v>3221463.84</v>
      </c>
      <c r="J10" s="19" t="s">
        <v>22</v>
      </c>
      <c r="K10" s="19" t="s">
        <v>97</v>
      </c>
      <c r="L10" s="5"/>
      <c r="M10" s="15" t="s">
        <v>95</v>
      </c>
      <c r="N10" s="8">
        <v>13845</v>
      </c>
      <c r="O10" s="15" t="s">
        <v>36</v>
      </c>
      <c r="P10" s="11">
        <v>3221463.84</v>
      </c>
      <c r="Q10" s="15" t="s">
        <v>98</v>
      </c>
      <c r="R10" s="19" t="s">
        <v>22</v>
      </c>
      <c r="S10" s="19" t="s">
        <v>96</v>
      </c>
    </row>
    <row r="11" spans="2:19" ht="102" x14ac:dyDescent="0.25">
      <c r="B11" s="15" t="s">
        <v>85</v>
      </c>
      <c r="C11" s="8" t="s">
        <v>35</v>
      </c>
      <c r="D11" s="16" t="s">
        <v>89</v>
      </c>
      <c r="E11" s="9" t="s">
        <v>4</v>
      </c>
      <c r="F11" s="16" t="s">
        <v>94</v>
      </c>
      <c r="G11" s="8">
        <v>13501</v>
      </c>
      <c r="H11" s="15" t="s">
        <v>36</v>
      </c>
      <c r="I11" s="11">
        <v>3221463.84</v>
      </c>
      <c r="J11" s="19" t="s">
        <v>22</v>
      </c>
      <c r="K11" s="19" t="s">
        <v>97</v>
      </c>
      <c r="L11" s="5"/>
      <c r="M11" s="15" t="s">
        <v>95</v>
      </c>
      <c r="N11" s="8">
        <v>13847</v>
      </c>
      <c r="O11" s="15" t="s">
        <v>36</v>
      </c>
      <c r="P11" s="11">
        <v>3221463.84</v>
      </c>
      <c r="Q11" s="15" t="s">
        <v>98</v>
      </c>
      <c r="R11" s="19" t="s">
        <v>22</v>
      </c>
      <c r="S11" s="19" t="s">
        <v>96</v>
      </c>
    </row>
    <row r="12" spans="2:19" ht="102" x14ac:dyDescent="0.25">
      <c r="B12" s="15" t="s">
        <v>86</v>
      </c>
      <c r="C12" s="8" t="s">
        <v>35</v>
      </c>
      <c r="D12" s="16" t="s">
        <v>90</v>
      </c>
      <c r="E12" s="9" t="s">
        <v>4</v>
      </c>
      <c r="F12" s="16" t="s">
        <v>92</v>
      </c>
      <c r="G12" s="8">
        <v>13559</v>
      </c>
      <c r="H12" s="15" t="s">
        <v>36</v>
      </c>
      <c r="I12" s="11">
        <v>3221463.84</v>
      </c>
      <c r="J12" s="19" t="s">
        <v>22</v>
      </c>
      <c r="K12" s="19" t="s">
        <v>97</v>
      </c>
      <c r="L12" s="5"/>
      <c r="M12" s="15" t="s">
        <v>95</v>
      </c>
      <c r="N12" s="8">
        <v>13848</v>
      </c>
      <c r="O12" s="15" t="s">
        <v>36</v>
      </c>
      <c r="P12" s="11">
        <v>3221463.84</v>
      </c>
      <c r="Q12" s="15" t="s">
        <v>98</v>
      </c>
      <c r="R12" s="19" t="s">
        <v>22</v>
      </c>
      <c r="S12" s="19" t="s">
        <v>96</v>
      </c>
    </row>
    <row r="13" spans="2:19" ht="102" x14ac:dyDescent="0.25">
      <c r="B13" s="15" t="s">
        <v>87</v>
      </c>
      <c r="C13" s="8" t="s">
        <v>35</v>
      </c>
      <c r="D13" s="16" t="s">
        <v>91</v>
      </c>
      <c r="E13" s="9" t="s">
        <v>4</v>
      </c>
      <c r="F13" s="9" t="s">
        <v>93</v>
      </c>
      <c r="G13" s="8">
        <v>13492</v>
      </c>
      <c r="H13" s="15" t="s">
        <v>36</v>
      </c>
      <c r="I13" s="11">
        <v>3221463.84</v>
      </c>
      <c r="J13" s="19" t="s">
        <v>22</v>
      </c>
      <c r="K13" s="19" t="s">
        <v>97</v>
      </c>
      <c r="L13" s="5"/>
      <c r="M13" s="15" t="s">
        <v>95</v>
      </c>
      <c r="N13" s="8">
        <v>13846</v>
      </c>
      <c r="O13" s="15" t="s">
        <v>36</v>
      </c>
      <c r="P13" s="11">
        <v>3221463.84</v>
      </c>
      <c r="Q13" s="15" t="s">
        <v>98</v>
      </c>
      <c r="R13" s="19" t="s">
        <v>22</v>
      </c>
      <c r="S13" s="19" t="s">
        <v>96</v>
      </c>
    </row>
    <row r="14" spans="2:19" ht="102" x14ac:dyDescent="0.25">
      <c r="B14" s="15" t="s">
        <v>88</v>
      </c>
      <c r="C14" s="8" t="s">
        <v>35</v>
      </c>
      <c r="D14" s="16" t="s">
        <v>90</v>
      </c>
      <c r="E14" s="9" t="s">
        <v>4</v>
      </c>
      <c r="F14" s="16" t="s">
        <v>92</v>
      </c>
      <c r="G14" s="8">
        <v>13498</v>
      </c>
      <c r="H14" s="15" t="s">
        <v>36</v>
      </c>
      <c r="I14" s="11">
        <v>3221463.84</v>
      </c>
      <c r="J14" s="19" t="s">
        <v>22</v>
      </c>
      <c r="K14" s="19" t="s">
        <v>97</v>
      </c>
      <c r="L14" s="5"/>
      <c r="M14" s="15" t="s">
        <v>95</v>
      </c>
      <c r="N14" s="8">
        <v>13849</v>
      </c>
      <c r="O14" s="15" t="s">
        <v>36</v>
      </c>
      <c r="P14" s="11">
        <v>3221463.84</v>
      </c>
      <c r="Q14" s="15" t="s">
        <v>98</v>
      </c>
      <c r="R14" s="19" t="s">
        <v>22</v>
      </c>
      <c r="S14" s="19" t="s">
        <v>96</v>
      </c>
    </row>
    <row r="15" spans="2:19" ht="38.25" x14ac:dyDescent="0.25">
      <c r="B15" s="15" t="s">
        <v>103</v>
      </c>
      <c r="C15" s="15" t="s">
        <v>105</v>
      </c>
      <c r="D15" s="16" t="s">
        <v>72</v>
      </c>
      <c r="E15" s="9" t="s">
        <v>4</v>
      </c>
      <c r="F15" s="16" t="s">
        <v>45</v>
      </c>
      <c r="G15" s="8" t="s">
        <v>42</v>
      </c>
      <c r="H15" s="15" t="s">
        <v>104</v>
      </c>
      <c r="I15" s="11">
        <v>268839318.56999999</v>
      </c>
      <c r="J15" s="19" t="s">
        <v>22</v>
      </c>
      <c r="K15" s="19" t="s">
        <v>111</v>
      </c>
      <c r="L15" s="5"/>
      <c r="M15" s="19" t="s">
        <v>22</v>
      </c>
      <c r="N15" s="19" t="s">
        <v>22</v>
      </c>
      <c r="O15" s="19" t="s">
        <v>22</v>
      </c>
      <c r="P15" s="19">
        <v>0</v>
      </c>
      <c r="Q15" s="19" t="s">
        <v>22</v>
      </c>
      <c r="R15" s="19" t="s">
        <v>22</v>
      </c>
      <c r="S15" s="19" t="s">
        <v>22</v>
      </c>
    </row>
    <row r="16" spans="2:19" ht="76.5" x14ac:dyDescent="0.25">
      <c r="B16" s="15" t="s">
        <v>106</v>
      </c>
      <c r="C16" s="8" t="s">
        <v>30</v>
      </c>
      <c r="D16" s="16" t="s">
        <v>107</v>
      </c>
      <c r="E16" s="9" t="s">
        <v>5</v>
      </c>
      <c r="F16" s="16" t="s">
        <v>24</v>
      </c>
      <c r="G16" s="8">
        <v>13792</v>
      </c>
      <c r="H16" s="15" t="s">
        <v>32</v>
      </c>
      <c r="I16" s="11">
        <v>694840</v>
      </c>
      <c r="J16" s="19" t="s">
        <v>113</v>
      </c>
      <c r="K16" s="19" t="s">
        <v>112</v>
      </c>
      <c r="L16" s="5"/>
      <c r="M16" s="15" t="s">
        <v>126</v>
      </c>
      <c r="N16" s="8">
        <v>13863</v>
      </c>
      <c r="O16" s="15" t="s">
        <v>127</v>
      </c>
      <c r="P16" s="11">
        <v>610000</v>
      </c>
      <c r="Q16" s="16" t="s">
        <v>107</v>
      </c>
      <c r="R16" s="15" t="s">
        <v>128</v>
      </c>
      <c r="S16" s="15" t="s">
        <v>129</v>
      </c>
    </row>
    <row r="17" spans="1:19" ht="51" x14ac:dyDescent="0.25">
      <c r="B17" s="15" t="s">
        <v>114</v>
      </c>
      <c r="C17" s="8" t="s">
        <v>41</v>
      </c>
      <c r="D17" s="16" t="s">
        <v>116</v>
      </c>
      <c r="E17" s="9" t="s">
        <v>4</v>
      </c>
      <c r="F17" s="16" t="s">
        <v>115</v>
      </c>
      <c r="G17" s="8">
        <v>13169</v>
      </c>
      <c r="H17" s="15" t="s">
        <v>117</v>
      </c>
      <c r="I17" s="11">
        <v>349999.79</v>
      </c>
      <c r="J17" s="19" t="s">
        <v>119</v>
      </c>
      <c r="K17" s="19" t="s">
        <v>118</v>
      </c>
      <c r="L17" s="5"/>
      <c r="M17" s="15" t="s">
        <v>163</v>
      </c>
      <c r="N17" s="8">
        <v>13893</v>
      </c>
      <c r="O17" s="15" t="s">
        <v>164</v>
      </c>
      <c r="P17" s="11">
        <v>340900</v>
      </c>
      <c r="Q17" s="16" t="s">
        <v>125</v>
      </c>
      <c r="R17" s="15" t="s">
        <v>165</v>
      </c>
      <c r="S17" s="15" t="s">
        <v>166</v>
      </c>
    </row>
    <row r="18" spans="1:19" ht="38.25" x14ac:dyDescent="0.25">
      <c r="B18" s="15" t="s">
        <v>124</v>
      </c>
      <c r="C18" s="8" t="s">
        <v>30</v>
      </c>
      <c r="D18" s="16" t="s">
        <v>120</v>
      </c>
      <c r="E18" s="9" t="s">
        <v>5</v>
      </c>
      <c r="F18" s="16" t="s">
        <v>24</v>
      </c>
      <c r="G18" s="8" t="s">
        <v>42</v>
      </c>
      <c r="H18" s="15" t="s">
        <v>121</v>
      </c>
      <c r="I18" s="11">
        <v>279300</v>
      </c>
      <c r="J18" s="19" t="s">
        <v>123</v>
      </c>
      <c r="K18" s="19" t="s">
        <v>122</v>
      </c>
      <c r="L18" s="5"/>
      <c r="M18" s="15" t="s">
        <v>133</v>
      </c>
      <c r="N18" s="8" t="s">
        <v>42</v>
      </c>
      <c r="O18" s="15" t="s">
        <v>130</v>
      </c>
      <c r="P18" s="11">
        <v>180500</v>
      </c>
      <c r="Q18" s="16" t="s">
        <v>120</v>
      </c>
      <c r="R18" s="15" t="s">
        <v>131</v>
      </c>
      <c r="S18" s="15" t="s">
        <v>132</v>
      </c>
    </row>
    <row r="19" spans="1:19" ht="51" x14ac:dyDescent="0.25">
      <c r="B19" s="15" t="s">
        <v>134</v>
      </c>
      <c r="C19" s="8" t="s">
        <v>30</v>
      </c>
      <c r="D19" s="16" t="s">
        <v>135</v>
      </c>
      <c r="E19" s="9" t="s">
        <v>5</v>
      </c>
      <c r="F19" s="16" t="s">
        <v>31</v>
      </c>
      <c r="G19" s="8">
        <v>12468</v>
      </c>
      <c r="H19" s="15" t="s">
        <v>136</v>
      </c>
      <c r="I19" s="11">
        <v>103240</v>
      </c>
      <c r="J19" s="19" t="s">
        <v>137</v>
      </c>
      <c r="K19" s="19" t="s">
        <v>138</v>
      </c>
      <c r="L19" s="5"/>
      <c r="M19" s="15" t="s">
        <v>139</v>
      </c>
      <c r="N19" s="8">
        <v>13871</v>
      </c>
      <c r="O19" s="15" t="s">
        <v>140</v>
      </c>
      <c r="P19" s="11">
        <v>100000</v>
      </c>
      <c r="Q19" s="16" t="s">
        <v>135</v>
      </c>
      <c r="R19" s="15" t="s">
        <v>142</v>
      </c>
      <c r="S19" s="15" t="s">
        <v>141</v>
      </c>
    </row>
    <row r="20" spans="1:19" ht="63.75" x14ac:dyDescent="0.25">
      <c r="B20" s="15" t="s">
        <v>151</v>
      </c>
      <c r="C20" s="8" t="s">
        <v>30</v>
      </c>
      <c r="D20" s="16" t="s">
        <v>143</v>
      </c>
      <c r="E20" s="9" t="s">
        <v>5</v>
      </c>
      <c r="F20" s="16" t="s">
        <v>25</v>
      </c>
      <c r="G20" s="8">
        <v>13383</v>
      </c>
      <c r="H20" s="15" t="s">
        <v>144</v>
      </c>
      <c r="I20" s="11">
        <v>74000</v>
      </c>
      <c r="J20" s="19" t="s">
        <v>145</v>
      </c>
      <c r="K20" s="19" t="s">
        <v>146</v>
      </c>
      <c r="L20" s="5"/>
      <c r="M20" s="15" t="s">
        <v>147</v>
      </c>
      <c r="N20" s="8">
        <v>13891</v>
      </c>
      <c r="O20" s="15" t="s">
        <v>148</v>
      </c>
      <c r="P20" s="11">
        <v>104400</v>
      </c>
      <c r="Q20" s="16" t="s">
        <v>143</v>
      </c>
      <c r="R20" s="15" t="s">
        <v>150</v>
      </c>
      <c r="S20" s="15" t="s">
        <v>149</v>
      </c>
    </row>
    <row r="21" spans="1:19" ht="63.75" x14ac:dyDescent="0.25">
      <c r="B21" s="15" t="s">
        <v>152</v>
      </c>
      <c r="C21" s="8" t="s">
        <v>35</v>
      </c>
      <c r="D21" s="16" t="s">
        <v>153</v>
      </c>
      <c r="E21" s="9" t="s">
        <v>4</v>
      </c>
      <c r="F21" s="16" t="s">
        <v>33</v>
      </c>
      <c r="G21" s="8">
        <v>13813</v>
      </c>
      <c r="H21" s="15" t="s">
        <v>154</v>
      </c>
      <c r="I21" s="11">
        <v>2970000</v>
      </c>
      <c r="J21" s="19" t="s">
        <v>22</v>
      </c>
      <c r="K21" s="19" t="s">
        <v>155</v>
      </c>
      <c r="L21" s="5"/>
      <c r="M21" s="15" t="s">
        <v>156</v>
      </c>
      <c r="N21" s="8">
        <v>13892</v>
      </c>
      <c r="O21" s="15" t="s">
        <v>154</v>
      </c>
      <c r="P21" s="11">
        <v>2970000</v>
      </c>
      <c r="Q21" s="16" t="s">
        <v>157</v>
      </c>
      <c r="R21" s="15" t="s">
        <v>22</v>
      </c>
      <c r="S21" s="15" t="s">
        <v>158</v>
      </c>
    </row>
    <row r="22" spans="1:19" ht="76.5" x14ac:dyDescent="0.25">
      <c r="B22" s="15" t="s">
        <v>159</v>
      </c>
      <c r="C22" s="8" t="s">
        <v>30</v>
      </c>
      <c r="D22" s="16" t="s">
        <v>54</v>
      </c>
      <c r="E22" s="9" t="s">
        <v>4</v>
      </c>
      <c r="F22" s="16" t="s">
        <v>115</v>
      </c>
      <c r="G22" s="8">
        <v>7667</v>
      </c>
      <c r="H22" s="15" t="s">
        <v>160</v>
      </c>
      <c r="I22" s="11">
        <v>859560</v>
      </c>
      <c r="J22" s="19" t="s">
        <v>162</v>
      </c>
      <c r="K22" s="19" t="s">
        <v>161</v>
      </c>
      <c r="L22" s="5"/>
      <c r="M22" s="15" t="s">
        <v>174</v>
      </c>
      <c r="N22" s="8">
        <v>13919</v>
      </c>
      <c r="O22" s="15" t="s">
        <v>175</v>
      </c>
      <c r="P22" s="11">
        <v>359900</v>
      </c>
      <c r="Q22" s="16" t="s">
        <v>54</v>
      </c>
      <c r="R22" s="15" t="s">
        <v>176</v>
      </c>
      <c r="S22" s="15" t="s">
        <v>177</v>
      </c>
    </row>
    <row r="23" spans="1:19" ht="38.25" x14ac:dyDescent="0.25">
      <c r="B23" s="15" t="s">
        <v>167</v>
      </c>
      <c r="C23" s="15" t="s">
        <v>168</v>
      </c>
      <c r="D23" s="16" t="s">
        <v>72</v>
      </c>
      <c r="E23" s="9" t="s">
        <v>4</v>
      </c>
      <c r="F23" s="16" t="s">
        <v>45</v>
      </c>
      <c r="G23" s="8" t="s">
        <v>42</v>
      </c>
      <c r="H23" s="15" t="s">
        <v>169</v>
      </c>
      <c r="I23" s="11">
        <v>345472876.92000002</v>
      </c>
      <c r="J23" s="19" t="s">
        <v>22</v>
      </c>
      <c r="K23" s="19" t="s">
        <v>181</v>
      </c>
      <c r="L23" s="5"/>
      <c r="M23" s="19" t="s">
        <v>22</v>
      </c>
      <c r="N23" s="19" t="s">
        <v>22</v>
      </c>
      <c r="O23" s="19" t="s">
        <v>22</v>
      </c>
      <c r="P23" s="19">
        <v>0</v>
      </c>
      <c r="Q23" s="19" t="s">
        <v>22</v>
      </c>
      <c r="R23" s="19" t="s">
        <v>22</v>
      </c>
      <c r="S23" s="19" t="s">
        <v>22</v>
      </c>
    </row>
    <row r="24" spans="1:19" ht="76.5" x14ac:dyDescent="0.25">
      <c r="B24" s="15" t="s">
        <v>170</v>
      </c>
      <c r="C24" s="15" t="s">
        <v>41</v>
      </c>
      <c r="D24" s="16" t="s">
        <v>171</v>
      </c>
      <c r="E24" s="9" t="s">
        <v>5</v>
      </c>
      <c r="F24" s="16" t="s">
        <v>24</v>
      </c>
      <c r="G24" s="8">
        <v>13782</v>
      </c>
      <c r="H24" s="15" t="s">
        <v>32</v>
      </c>
      <c r="I24" s="11">
        <v>694840</v>
      </c>
      <c r="J24" s="19" t="s">
        <v>172</v>
      </c>
      <c r="K24" s="19" t="s">
        <v>173</v>
      </c>
      <c r="L24" s="5"/>
      <c r="M24" s="19"/>
      <c r="N24" s="19"/>
      <c r="O24" s="19"/>
      <c r="P24" s="19"/>
      <c r="Q24" s="19"/>
      <c r="R24" s="19"/>
      <c r="S24" s="19"/>
    </row>
    <row r="25" spans="1:19" ht="38.25" x14ac:dyDescent="0.25">
      <c r="B25" s="15" t="s">
        <v>178</v>
      </c>
      <c r="C25" s="15" t="s">
        <v>179</v>
      </c>
      <c r="D25" s="16" t="s">
        <v>72</v>
      </c>
      <c r="E25" s="9" t="s">
        <v>4</v>
      </c>
      <c r="F25" s="16" t="s">
        <v>45</v>
      </c>
      <c r="G25" s="8" t="s">
        <v>42</v>
      </c>
      <c r="H25" s="15" t="s">
        <v>180</v>
      </c>
      <c r="I25" s="11">
        <v>32243893.32</v>
      </c>
      <c r="J25" s="19" t="s">
        <v>22</v>
      </c>
      <c r="K25" s="19" t="s">
        <v>182</v>
      </c>
      <c r="L25" s="5"/>
      <c r="M25" s="19" t="s">
        <v>22</v>
      </c>
      <c r="N25" s="19" t="s">
        <v>22</v>
      </c>
      <c r="O25" s="19" t="s">
        <v>22</v>
      </c>
      <c r="P25" s="19">
        <v>0</v>
      </c>
      <c r="Q25" s="19" t="s">
        <v>22</v>
      </c>
      <c r="R25" s="19" t="s">
        <v>22</v>
      </c>
      <c r="S25" s="19" t="s">
        <v>22</v>
      </c>
    </row>
    <row r="26" spans="1:19" ht="38.25" x14ac:dyDescent="0.25">
      <c r="B26" s="15" t="s">
        <v>183</v>
      </c>
      <c r="C26" s="15" t="s">
        <v>184</v>
      </c>
      <c r="D26" s="16" t="s">
        <v>72</v>
      </c>
      <c r="E26" s="9" t="s">
        <v>4</v>
      </c>
      <c r="F26" s="16" t="s">
        <v>45</v>
      </c>
      <c r="G26" s="8" t="s">
        <v>42</v>
      </c>
      <c r="H26" s="15" t="s">
        <v>190</v>
      </c>
      <c r="I26" s="11">
        <v>5328576</v>
      </c>
      <c r="J26" s="19" t="s">
        <v>22</v>
      </c>
      <c r="K26" s="19" t="s">
        <v>185</v>
      </c>
      <c r="L26" s="5"/>
      <c r="M26" s="31" t="s">
        <v>189</v>
      </c>
      <c r="N26" s="19" t="s">
        <v>42</v>
      </c>
      <c r="O26" s="15" t="s">
        <v>190</v>
      </c>
      <c r="P26" s="19">
        <v>4593600</v>
      </c>
      <c r="Q26" s="19" t="s">
        <v>22</v>
      </c>
      <c r="R26" s="19" t="s">
        <v>22</v>
      </c>
      <c r="S26" s="19" t="s">
        <v>191</v>
      </c>
    </row>
    <row r="27" spans="1:19" ht="51" x14ac:dyDescent="0.25">
      <c r="A27" t="s">
        <v>194</v>
      </c>
      <c r="B27" s="15" t="s">
        <v>186</v>
      </c>
      <c r="C27" s="15" t="s">
        <v>184</v>
      </c>
      <c r="D27" s="16" t="s">
        <v>72</v>
      </c>
      <c r="E27" s="9" t="s">
        <v>4</v>
      </c>
      <c r="F27" s="16" t="s">
        <v>45</v>
      </c>
      <c r="G27" s="8" t="s">
        <v>42</v>
      </c>
      <c r="H27" s="15" t="s">
        <v>187</v>
      </c>
      <c r="I27" s="11">
        <v>43337127</v>
      </c>
      <c r="J27" s="19" t="s">
        <v>22</v>
      </c>
      <c r="K27" s="19" t="s">
        <v>188</v>
      </c>
      <c r="L27" s="5"/>
      <c r="M27" s="31" t="s">
        <v>192</v>
      </c>
      <c r="N27" s="19" t="s">
        <v>42</v>
      </c>
      <c r="O27" s="15" t="s">
        <v>187</v>
      </c>
      <c r="P27" s="19">
        <f>30909592+6450000</f>
        <v>37359592</v>
      </c>
      <c r="Q27" s="19" t="s">
        <v>22</v>
      </c>
      <c r="R27" s="19" t="s">
        <v>22</v>
      </c>
      <c r="S27" s="31" t="s">
        <v>193</v>
      </c>
    </row>
    <row r="28" spans="1:19" x14ac:dyDescent="0.25">
      <c r="B28" s="17"/>
      <c r="C28" s="14"/>
      <c r="D28" s="27"/>
      <c r="E28" s="28"/>
      <c r="F28" s="27"/>
      <c r="G28" s="14"/>
      <c r="H28" s="17"/>
      <c r="I28" s="12"/>
      <c r="J28" s="29"/>
      <c r="K28" s="29"/>
      <c r="L28" s="5"/>
      <c r="M28" s="17"/>
      <c r="N28" s="14"/>
      <c r="O28" s="17"/>
      <c r="P28" s="12"/>
      <c r="Q28" s="17"/>
      <c r="R28" s="29"/>
      <c r="S28" s="29"/>
    </row>
    <row r="29" spans="1:19" ht="15.75" x14ac:dyDescent="0.25">
      <c r="B29" s="30" t="s">
        <v>110</v>
      </c>
      <c r="C29" s="2"/>
      <c r="D29" s="3"/>
      <c r="E29" s="3"/>
      <c r="F29" s="3"/>
      <c r="G29" s="2"/>
      <c r="H29" s="1"/>
      <c r="I29" s="5"/>
      <c r="J29" s="5"/>
      <c r="K29" s="5"/>
      <c r="L29" s="5"/>
      <c r="M29" s="4"/>
      <c r="N29" s="4"/>
      <c r="O29" s="4"/>
      <c r="P29" s="4"/>
    </row>
    <row r="30" spans="1:19" ht="38.25" x14ac:dyDescent="0.25">
      <c r="B30" s="15" t="s">
        <v>108</v>
      </c>
      <c r="C30" s="15" t="s">
        <v>105</v>
      </c>
      <c r="D30" s="16" t="s">
        <v>72</v>
      </c>
      <c r="E30" s="9" t="s">
        <v>4</v>
      </c>
      <c r="F30" s="16" t="s">
        <v>45</v>
      </c>
      <c r="G30" s="8">
        <v>2141</v>
      </c>
      <c r="H30" s="15" t="s">
        <v>109</v>
      </c>
      <c r="I30" s="11">
        <v>12648000</v>
      </c>
      <c r="J30" s="19" t="s">
        <v>22</v>
      </c>
      <c r="K30" s="19" t="s">
        <v>111</v>
      </c>
      <c r="L30" s="5"/>
      <c r="M30" s="19" t="s">
        <v>22</v>
      </c>
      <c r="N30" s="19" t="s">
        <v>22</v>
      </c>
      <c r="O30" s="19" t="s">
        <v>22</v>
      </c>
      <c r="P30" s="19">
        <v>0</v>
      </c>
      <c r="Q30" s="19" t="s">
        <v>22</v>
      </c>
      <c r="R30" s="19" t="s">
        <v>22</v>
      </c>
      <c r="S30" s="19" t="s">
        <v>22</v>
      </c>
    </row>
    <row r="31" spans="1:19" x14ac:dyDescent="0.25">
      <c r="B31" s="17"/>
      <c r="C31" s="17"/>
      <c r="D31" s="27"/>
      <c r="E31" s="28"/>
      <c r="F31" s="27"/>
      <c r="G31" s="14"/>
      <c r="H31" s="17"/>
      <c r="I31" s="12"/>
      <c r="J31" s="29"/>
      <c r="K31" s="29"/>
      <c r="L31" s="5"/>
      <c r="M31" s="29"/>
      <c r="N31" s="29"/>
      <c r="O31" s="29"/>
      <c r="P31" s="29"/>
      <c r="Q31" s="29"/>
      <c r="R31" s="29"/>
      <c r="S31" s="29"/>
    </row>
    <row r="32" spans="1:19" ht="15.75" x14ac:dyDescent="0.25">
      <c r="D32" s="6" t="s">
        <v>26</v>
      </c>
      <c r="E32" s="6"/>
      <c r="F32" s="6"/>
      <c r="G32" s="6"/>
      <c r="H32" s="6"/>
      <c r="I32" s="7">
        <f>SUM(I3:I30)</f>
        <v>942090213.66000009</v>
      </c>
      <c r="J32" s="7"/>
      <c r="K32" s="7"/>
      <c r="L32" s="7"/>
      <c r="M32" s="6" t="s">
        <v>40</v>
      </c>
      <c r="P32" s="7">
        <f>SUM(P3:P30)</f>
        <v>66660611.200000003</v>
      </c>
    </row>
    <row r="34" spans="4:16" ht="15.75" x14ac:dyDescent="0.25">
      <c r="D34" s="25" t="s">
        <v>43</v>
      </c>
      <c r="E34" s="4"/>
      <c r="F34" s="4"/>
      <c r="G34" s="4"/>
      <c r="H34" s="4"/>
      <c r="I34" s="26">
        <f>+I8+I9+I15+I30+I23+I25</f>
        <v>867046560.95000005</v>
      </c>
      <c r="J34" s="7"/>
      <c r="K34" s="7"/>
      <c r="P34" s="26">
        <f>+P8+P9+P15+P30+P23+P25</f>
        <v>0</v>
      </c>
    </row>
    <row r="35" spans="4:16" ht="15.75" x14ac:dyDescent="0.25">
      <c r="D35" s="4"/>
      <c r="E35" s="4"/>
      <c r="F35" s="4"/>
      <c r="G35" s="4"/>
      <c r="H35" s="4"/>
      <c r="I35" s="26"/>
      <c r="J35" s="7"/>
      <c r="K35" s="7"/>
    </row>
    <row r="36" spans="4:16" ht="15.75" x14ac:dyDescent="0.25">
      <c r="D36" s="25" t="s">
        <v>74</v>
      </c>
      <c r="E36" s="4"/>
      <c r="F36" s="4"/>
      <c r="G36" s="4"/>
      <c r="H36" s="4"/>
      <c r="I36" s="26">
        <v>0</v>
      </c>
      <c r="J36" s="7"/>
      <c r="K36" s="7"/>
      <c r="P36" s="26">
        <v>0</v>
      </c>
    </row>
    <row r="37" spans="4:16" ht="15.75" x14ac:dyDescent="0.25">
      <c r="D37" s="4"/>
      <c r="E37" s="4"/>
      <c r="F37" s="4"/>
      <c r="G37" s="4"/>
      <c r="H37" s="4"/>
      <c r="I37" s="26"/>
      <c r="J37" s="7"/>
      <c r="K37" s="7"/>
    </row>
    <row r="38" spans="4:16" ht="15.75" x14ac:dyDescent="0.25">
      <c r="D38" s="25" t="s">
        <v>27</v>
      </c>
      <c r="E38" s="4"/>
      <c r="F38" s="4"/>
      <c r="G38" s="4"/>
      <c r="H38" s="4"/>
      <c r="I38" s="26">
        <f>+I3+I4+I5+I6+I7+I16+I18+I19+I20+I22</f>
        <v>6255790.7199999997</v>
      </c>
      <c r="J38" s="7"/>
      <c r="K38" s="7"/>
      <c r="P38" s="26">
        <f>+P3+P4+P5+P6+P7+P16+P18+P19+P20+P22</f>
        <v>5289200</v>
      </c>
    </row>
    <row r="39" spans="4:16" ht="15.75" x14ac:dyDescent="0.25">
      <c r="D39" s="4"/>
      <c r="E39" s="4"/>
      <c r="F39" s="4"/>
      <c r="G39" s="4"/>
      <c r="H39" s="4"/>
      <c r="I39" s="26"/>
      <c r="J39" s="7"/>
      <c r="K39" s="7"/>
    </row>
    <row r="40" spans="4:16" ht="15.75" x14ac:dyDescent="0.25">
      <c r="D40" s="25" t="s">
        <v>46</v>
      </c>
      <c r="E40" s="4"/>
      <c r="F40" s="4"/>
      <c r="G40" s="4"/>
      <c r="H40" s="4"/>
      <c r="I40" s="26">
        <f>+I17+I24</f>
        <v>1044839.79</v>
      </c>
      <c r="J40" s="7"/>
      <c r="K40" s="7"/>
      <c r="P40" s="26">
        <f>+P17+P24</f>
        <v>340900</v>
      </c>
    </row>
    <row r="41" spans="4:16" ht="15.75" x14ac:dyDescent="0.25">
      <c r="D41" s="4"/>
      <c r="E41" s="4"/>
      <c r="F41" s="4"/>
      <c r="G41" s="4"/>
      <c r="H41" s="4"/>
      <c r="I41" s="26"/>
      <c r="J41" s="7"/>
      <c r="K41" s="7"/>
    </row>
    <row r="42" spans="4:16" ht="15.75" x14ac:dyDescent="0.25">
      <c r="D42" s="25" t="s">
        <v>73</v>
      </c>
      <c r="E42" s="4"/>
      <c r="F42" s="4"/>
      <c r="G42" s="4"/>
      <c r="H42" s="4"/>
      <c r="I42" s="26">
        <f>+I26+I27</f>
        <v>48665703</v>
      </c>
      <c r="J42" s="7"/>
      <c r="K42" s="7"/>
      <c r="P42" s="26">
        <f>+P26+P27</f>
        <v>41953192</v>
      </c>
    </row>
    <row r="43" spans="4:16" ht="15.75" x14ac:dyDescent="0.25">
      <c r="D43" s="4"/>
      <c r="E43" s="4"/>
      <c r="F43" s="4"/>
      <c r="G43" s="4"/>
      <c r="H43" s="4"/>
      <c r="I43" s="26"/>
      <c r="J43" s="7"/>
      <c r="K43" s="7"/>
    </row>
    <row r="44" spans="4:16" ht="15.75" x14ac:dyDescent="0.25">
      <c r="D44" s="25" t="s">
        <v>44</v>
      </c>
      <c r="E44" s="4"/>
      <c r="F44" s="4"/>
      <c r="G44" s="4"/>
      <c r="H44" s="4"/>
      <c r="I44" s="26">
        <f>+I10+I11+I12+I13+I14+I21</f>
        <v>19077319.199999999</v>
      </c>
      <c r="J44" s="7"/>
      <c r="K44" s="7"/>
      <c r="P44" s="26">
        <f>+P10+P11+P12+P13+P14+P21</f>
        <v>19077319.199999999</v>
      </c>
    </row>
  </sheetData>
  <autoFilter ref="B2:K27"/>
  <mergeCells count="2">
    <mergeCell ref="B1:K1"/>
    <mergeCell ref="M1:S1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HERNANDO.REYES</dc:creator>
  <cp:lastModifiedBy>HERNANDO.REYES</cp:lastModifiedBy>
  <cp:lastPrinted>2017-01-13T22:00:02Z</cp:lastPrinted>
  <dcterms:created xsi:type="dcterms:W3CDTF">2016-04-11T21:43:39Z</dcterms:created>
  <dcterms:modified xsi:type="dcterms:W3CDTF">2017-02-08T21:27:51Z</dcterms:modified>
</cp:coreProperties>
</file>